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37"/>
  <c r="E37"/>
  <c r="O37"/>
  <c r="F37"/>
  <c r="P37"/>
  <c r="D3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12"/>
  <c r="Q17"/>
  <c r="Q3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E39" s="1"/>
  <c r="O12"/>
  <c r="O39" s="1"/>
  <c r="F12"/>
  <c r="P12"/>
  <c r="H12"/>
  <c r="D12"/>
  <c r="P39"/>
  <c r="D39"/>
  <c r="N39"/>
  <c r="F39"/>
  <c r="H32"/>
  <c r="I31" s="1"/>
  <c r="S31" s="1"/>
  <c r="H27"/>
  <c r="I26" s="1"/>
  <c r="S26" s="1"/>
  <c r="H22"/>
  <c r="I21" s="1"/>
  <c r="S21" s="1"/>
  <c r="H37"/>
  <c r="I36" s="1"/>
  <c r="S36" s="1"/>
  <c r="R39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<sst xmlns="http://schemas.openxmlformats.org/spreadsheetml/2006/main" count="115" uniqueCount="70">
  <si>
    <t>Česká kuželkářská
asociace</t>
  </si>
  <si>
    <t>Zápis o utkání</t>
  </si>
  <si>
    <t xml:space="preserve">Kuželna:  </t>
  </si>
  <si>
    <t>TJ Spartak Přerov</t>
  </si>
  <si>
    <t>Datum:  </t>
  </si>
  <si>
    <t>24.3.2022</t>
  </si>
  <si>
    <t>Domácí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</si>
  <si>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</si>
  <si>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</si>
  <si>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</si>
  <si>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</si>
  <si>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</si>
  <si>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</si>
  <si>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</si>
  <si>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</si>
  <si>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</si>
  <si>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</si>
  <si>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</si>
  <si>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</si>
  <si>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</si>
  <si>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Pleban</t>
  </si>
  <si>
    <t>Polanský</t>
  </si>
  <si>
    <t>Jakub</t>
  </si>
  <si>
    <t>Pavel</t>
  </si>
  <si>
    <t>Pavelka</t>
  </si>
  <si>
    <t>Gaspar</t>
  </si>
  <si>
    <t>Petr</t>
  </si>
  <si>
    <t>Tomáš</t>
  </si>
  <si>
    <t>Fabík</t>
  </si>
  <si>
    <t>Divila</t>
  </si>
  <si>
    <t>Sasín</t>
  </si>
  <si>
    <t>Jiří</t>
  </si>
  <si>
    <t>Pytlík</t>
  </si>
  <si>
    <t>Svoboda</t>
  </si>
  <si>
    <t>Michal</t>
  </si>
  <si>
    <t>František</t>
  </si>
  <si>
    <t>Kanda</t>
  </si>
  <si>
    <t>Kordula</t>
  </si>
  <si>
    <t>Milan</t>
  </si>
  <si>
    <t>Celkový výkon družstva  </t>
  </si>
  <si>
    <t>Vedoucí družstva         Jméno:</t>
  </si>
  <si>
    <t>Jakub Pleban</t>
  </si>
  <si>
    <t>Bodový zisk</t>
  </si>
  <si>
    <t>Pavel Polanský</t>
  </si>
  <si>
    <t>Podpis:</t>
  </si>
  <si>
    <t>Rozhodčí</t>
  </si>
  <si>
    <t>Jméno:</t>
  </si>
  <si>
    <t>Jiří Divila, Vladimír Sedláček</t>
  </si>
  <si>
    <t>Číslo průkazu:</t>
  </si>
  <si>
    <t>I/0378, I/0405</t>
  </si>
  <si>
    <t>Čas zahájení utkání:  </t>
  </si>
  <si>
    <t>17:00</t>
  </si>
  <si>
    <t>Teplota na kuželně:  </t>
  </si>
  <si>
    <t>Čas ukončení utkání:  </t>
  </si>
  <si>
    <t>21:15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</si>
  <si>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</si>
  <si>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</si>
  <si>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</si>
  <si>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</si>
  <si>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</si>
  <si>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</si>
  <si>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</si>
  <si>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</si>
  <si>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</si>
  <si>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</si>
  <si>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</si>
  <si>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</si>
  <si>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kanda, 1 start náhradníka</t>
  </si>
  <si>
    <t xml:space="preserve">Datum a podpis rozhodčího:  </t>
  </si>
  <si>
    <t>24.3.2022 Jiří Divila,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</si>
</sst>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9" workbookViewId="0">
      <selection activeCell="A33" sqref="A33:B3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78</v>
      </c>
      <c r="E8" s="12">
        <v>42</v>
      </c>
      <c r="F8" s="12">
        <v>1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91</v>
      </c>
      <c r="O8" s="12">
        <v>53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36</v>
      </c>
      <c r="F9" s="18">
        <v>2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43</v>
      </c>
      <c r="P9" s="18">
        <v>1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86</v>
      </c>
      <c r="E10" s="18">
        <v>51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99</v>
      </c>
      <c r="O10" s="18">
        <v>54</v>
      </c>
      <c r="P10" s="18">
        <v>0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54</v>
      </c>
      <c r="F11" s="23">
        <v>0</v>
      </c>
      <c r="G11" s="24">
        <f>IF(AND(ISBLANK(D11),ISBLANK(E11)),"",D11+E11)</f>
        <v>149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54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15349</v>
      </c>
      <c r="B12" s="97"/>
      <c r="C12" s="26" t="s">
        <v>17</v>
      </c>
      <c r="D12" s="27">
        <f>IF(ISNUMBER($G12),SUM(D8:D11),"")</f>
        <v>350</v>
      </c>
      <c r="E12" s="28">
        <f>IF(ISNUMBER($G12),SUM(E8:E11),"")</f>
        <v>183</v>
      </c>
      <c r="F12" s="28">
        <f>IF(ISNUMBER($G12),SUM(F8:F11),"")</f>
        <v>4</v>
      </c>
      <c r="G12" s="29">
        <f>IF(SUM($G8:$G11)+SUM($Q8:$Q11)&gt;0,SUM(G8:G11),"")</f>
        <v>533</v>
      </c>
      <c r="H12" s="27">
        <f>IF(ISNUMBER($G12),SUM(H8:H11),"")</f>
        <v>0</v>
      </c>
      <c r="I12" s="99"/>
      <c r="K12" s="96">
        <v>8463</v>
      </c>
      <c r="L12" s="97"/>
      <c r="M12" s="26" t="s">
        <v>17</v>
      </c>
      <c r="N12" s="27">
        <f>IF(ISNUMBER($G12),SUM(N8:N11),"")</f>
        <v>372</v>
      </c>
      <c r="O12" s="28">
        <f>IF(ISNUMBER($G12),SUM(O8:O11),"")</f>
        <v>204</v>
      </c>
      <c r="P12" s="28">
        <f>IF(ISNUMBER($G12),SUM(P8:P11),"")</f>
        <v>2</v>
      </c>
      <c r="Q12" s="29">
        <f>IF(SUM($G8:$G11)+SUM($Q8:$Q11)&gt;0,SUM(Q8:Q11),"")</f>
        <v>576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60</v>
      </c>
      <c r="F13" s="12">
        <v>0</v>
      </c>
      <c r="G13" s="13">
        <f>IF(AND(ISBLANK(D13),ISBLANK(E13)),"",D13+E13)</f>
        <v>161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89</v>
      </c>
      <c r="O13" s="12">
        <v>63</v>
      </c>
      <c r="P13" s="12">
        <v>0</v>
      </c>
      <c r="Q13" s="13">
        <f>IF(AND(ISBLANK(N13),ISBLANK(O13)),"",N13+O13)</f>
        <v>152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54</v>
      </c>
      <c r="F14" s="18">
        <v>1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54</v>
      </c>
      <c r="P14" s="18">
        <v>1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45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53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50</v>
      </c>
      <c r="F16" s="23">
        <v>0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0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19100</v>
      </c>
      <c r="B17" s="97"/>
      <c r="C17" s="26" t="s">
        <v>17</v>
      </c>
      <c r="D17" s="27">
        <f>IF(ISNUMBER($G17),SUM(D13:D16),"")</f>
        <v>375</v>
      </c>
      <c r="E17" s="28">
        <f>IF(ISNUMBER($G17),SUM(E13:E16),"")</f>
        <v>209</v>
      </c>
      <c r="F17" s="28">
        <f>IF(ISNUMBER($G17),SUM(F13:F16),"")</f>
        <v>2</v>
      </c>
      <c r="G17" s="29">
        <f>IF(SUM($G13:$G16)+SUM($Q13:$Q16)&gt;0,SUM(G13:G16),"")</f>
        <v>584</v>
      </c>
      <c r="H17" s="27">
        <f>IF(ISNUMBER($G17),SUM(H13:H16),"")</f>
        <v>2</v>
      </c>
      <c r="I17" s="99"/>
      <c r="K17" s="96">
        <v>22996</v>
      </c>
      <c r="L17" s="97"/>
      <c r="M17" s="26" t="s">
        <v>17</v>
      </c>
      <c r="N17" s="27">
        <f>IF(ISNUMBER($G17),SUM(N13:N16),"")</f>
        <v>358</v>
      </c>
      <c r="O17" s="28">
        <f>IF(ISNUMBER($G17),SUM(O13:O16),"")</f>
        <v>215</v>
      </c>
      <c r="P17" s="28">
        <f>IF(ISNUMBER($G17),SUM(P13:P16),"")</f>
        <v>1</v>
      </c>
      <c r="Q17" s="29">
        <f>IF(SUM($G13:$G16)+SUM($Q13:$Q16)&gt;0,SUM(Q13:Q16),"")</f>
        <v>573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51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21</v>
      </c>
      <c r="L18" s="89"/>
      <c r="M18" s="10">
        <v>1</v>
      </c>
      <c r="N18" s="11">
        <v>101</v>
      </c>
      <c r="O18" s="12">
        <v>42</v>
      </c>
      <c r="P18" s="12">
        <v>1</v>
      </c>
      <c r="Q18" s="13">
        <f>IF(AND(ISBLANK(N18),ISBLANK(O18)),"",N18+O18)</f>
        <v>143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44</v>
      </c>
      <c r="F19" s="18">
        <v>2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51</v>
      </c>
      <c r="P19" s="18">
        <v>0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22</v>
      </c>
      <c r="B20" s="93"/>
      <c r="C20" s="16">
        <v>3</v>
      </c>
      <c r="D20" s="17">
        <v>95</v>
      </c>
      <c r="E20" s="18">
        <v>52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26</v>
      </c>
      <c r="L20" s="93"/>
      <c r="M20" s="16">
        <v>3</v>
      </c>
      <c r="N20" s="17">
        <v>89</v>
      </c>
      <c r="O20" s="18">
        <v>36</v>
      </c>
      <c r="P20" s="18">
        <v>2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48</v>
      </c>
      <c r="F21" s="23">
        <v>2</v>
      </c>
      <c r="G21" s="24">
        <f>IF(AND(ISBLANK(D21),ISBLANK(E21)),"",D21+E21)</f>
        <v>146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50</v>
      </c>
      <c r="P21" s="23">
        <v>0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23318</v>
      </c>
      <c r="B22" s="97"/>
      <c r="C22" s="26" t="s">
        <v>17</v>
      </c>
      <c r="D22" s="27">
        <f>IF(ISNUMBER($G22),SUM(D18:D21),"")</f>
        <v>376</v>
      </c>
      <c r="E22" s="28">
        <f>IF(ISNUMBER($G22),SUM(E18:E21),"")</f>
        <v>195</v>
      </c>
      <c r="F22" s="28">
        <f>IF(ISNUMBER($G22),SUM(F18:F21),"")</f>
        <v>4</v>
      </c>
      <c r="G22" s="29">
        <f>IF(SUM($G18:$G21)+SUM($Q18:$Q21)&gt;0,SUM(G18:G21),"")</f>
        <v>571</v>
      </c>
      <c r="H22" s="27">
        <f>IF(ISNUMBER($G22),SUM(H18:H21),"")</f>
        <v>2</v>
      </c>
      <c r="I22" s="99"/>
      <c r="K22" s="96">
        <v>16869</v>
      </c>
      <c r="L22" s="97"/>
      <c r="M22" s="26" t="s">
        <v>17</v>
      </c>
      <c r="N22" s="27">
        <f>IF(ISNUMBER($G22),SUM(N18:N21),"")</f>
        <v>386</v>
      </c>
      <c r="O22" s="28">
        <f>IF(ISNUMBER($G22),SUM(O18:O21),"")</f>
        <v>179</v>
      </c>
      <c r="P22" s="28">
        <f>IF(ISNUMBER($G22),SUM(P18:P21),"")</f>
        <v>3</v>
      </c>
      <c r="Q22" s="29">
        <f>IF(SUM($G18:$G21)+SUM($Q18:$Q21)&gt;0,SUM(Q18:Q21),"")</f>
        <v>565</v>
      </c>
      <c r="R22" s="27">
        <f>IF(ISNUMBER($G22),SUM(R18:R21),"")</f>
        <v>2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93</v>
      </c>
      <c r="E23" s="12">
        <v>59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30</v>
      </c>
      <c r="L23" s="89"/>
      <c r="M23" s="10">
        <v>1</v>
      </c>
      <c r="N23" s="11">
        <v>87</v>
      </c>
      <c r="O23" s="12">
        <v>53</v>
      </c>
      <c r="P23" s="12">
        <v>0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45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43</v>
      </c>
      <c r="P24" s="18">
        <v>0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87</v>
      </c>
      <c r="E25" s="18">
        <v>44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27</v>
      </c>
      <c r="L25" s="93"/>
      <c r="M25" s="16">
        <v>3</v>
      </c>
      <c r="N25" s="17">
        <v>78</v>
      </c>
      <c r="O25" s="18">
        <v>45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45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43</v>
      </c>
      <c r="P26" s="23">
        <v>2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15219</v>
      </c>
      <c r="B27" s="97"/>
      <c r="C27" s="26" t="s">
        <v>17</v>
      </c>
      <c r="D27" s="27">
        <f>IF(ISNUMBER($G27),SUM(D23:D26),"")</f>
        <v>366</v>
      </c>
      <c r="E27" s="28">
        <f>IF(ISNUMBER($G27),SUM(E23:E26),"")</f>
        <v>193</v>
      </c>
      <c r="F27" s="28">
        <f>IF(ISNUMBER($G27),SUM(F23:F26),"")</f>
        <v>3</v>
      </c>
      <c r="G27" s="29">
        <f>IF(SUM($G23:$G26)+SUM($Q23:$Q26)&gt;0,SUM(G23:G26),"")</f>
        <v>559</v>
      </c>
      <c r="H27" s="27">
        <f>IF(ISNUMBER($G27),SUM(H23:H26),"")</f>
        <v>3</v>
      </c>
      <c r="I27" s="99"/>
      <c r="K27" s="96">
        <v>18062</v>
      </c>
      <c r="L27" s="97"/>
      <c r="M27" s="26" t="s">
        <v>17</v>
      </c>
      <c r="N27" s="27">
        <f>IF(ISNUMBER($G27),SUM(N23:N26),"")</f>
        <v>347</v>
      </c>
      <c r="O27" s="28">
        <f>IF(ISNUMBER($G27),SUM(O23:O26),"")</f>
        <v>184</v>
      </c>
      <c r="P27" s="28">
        <f>IF(ISNUMBER($G27),SUM(P23:P26),"")</f>
        <v>4</v>
      </c>
      <c r="Q27" s="29">
        <f>IF(SUM($G23:$G26)+SUM($Q23:$Q26)&gt;0,SUM(Q23:Q26),"")</f>
        <v>531</v>
      </c>
      <c r="R27" s="27">
        <f>IF(ISNUMBER($G27),SUM(R23:R26),"")</f>
        <v>1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108</v>
      </c>
      <c r="E28" s="12">
        <v>62</v>
      </c>
      <c r="F28" s="12">
        <v>0</v>
      </c>
      <c r="G28" s="13">
        <f>IF(AND(ISBLANK(D28),ISBLANK(E28)),"",D28+E28)</f>
        <v>170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84</v>
      </c>
      <c r="O28" s="12">
        <v>33</v>
      </c>
      <c r="P28" s="12">
        <v>1</v>
      </c>
      <c r="Q28" s="13">
        <f>IF(AND(ISBLANK(N28),ISBLANK(O28)),"",N28+O28)</f>
        <v>117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60</v>
      </c>
      <c r="F29" s="18">
        <v>0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35</v>
      </c>
      <c r="P29" s="18">
        <v>3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99</v>
      </c>
      <c r="E30" s="18">
        <v>69</v>
      </c>
      <c r="F30" s="18">
        <v>0</v>
      </c>
      <c r="G30" s="19">
        <f>IF(AND(ISBLANK(D30),ISBLANK(E30)),"",D30+E30)</f>
        <v>168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86</v>
      </c>
      <c r="O30" s="18">
        <v>52</v>
      </c>
      <c r="P30" s="18">
        <v>1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54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45</v>
      </c>
      <c r="P31" s="23">
        <v>0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16413</v>
      </c>
      <c r="B32" s="97"/>
      <c r="C32" s="26" t="s">
        <v>17</v>
      </c>
      <c r="D32" s="27">
        <f>IF(ISNUMBER($G32),SUM(D28:D31),"")</f>
        <v>404</v>
      </c>
      <c r="E32" s="28">
        <f>IF(ISNUMBER($G32),SUM(E28:E31),"")</f>
        <v>245</v>
      </c>
      <c r="F32" s="28">
        <f>IF(ISNUMBER($G32),SUM(F28:F31),"")</f>
        <v>0</v>
      </c>
      <c r="G32" s="29">
        <f>IF(SUM($G28:$G31)+SUM($Q28:$Q31)&gt;0,SUM(G28:G31),"")</f>
        <v>649</v>
      </c>
      <c r="H32" s="27">
        <f>IF(ISNUMBER($G32),SUM(H28:H31),"")</f>
        <v>4</v>
      </c>
      <c r="I32" s="99"/>
      <c r="K32" s="96">
        <v>8249</v>
      </c>
      <c r="L32" s="97"/>
      <c r="M32" s="26" t="s">
        <v>17</v>
      </c>
      <c r="N32" s="27">
        <f>IF(ISNUMBER($G32),SUM(N28:N31),"")</f>
        <v>355</v>
      </c>
      <c r="O32" s="28">
        <f>IF(ISNUMBER($G32),SUM(O28:O31),"")</f>
        <v>165</v>
      </c>
      <c r="P32" s="28">
        <f>IF(ISNUMBER($G32),SUM(P28:P31),"")</f>
        <v>5</v>
      </c>
      <c r="Q32" s="29">
        <f>IF(SUM($G28:$G31)+SUM($Q28:$Q31)&gt;0,SUM(Q28:Q31),"")</f>
        <v>520</v>
      </c>
      <c r="R32" s="27">
        <f>IF(ISNUMBER($G32),SUM(R28:R31),"")</f>
        <v>0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84</v>
      </c>
      <c r="E33" s="12">
        <v>63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96</v>
      </c>
      <c r="O33" s="12">
        <v>45</v>
      </c>
      <c r="P33" s="12">
        <v>2</v>
      </c>
      <c r="Q33" s="13">
        <f>IF(AND(ISBLANK(N33),ISBLANK(O33)),"",N33+O33)</f>
        <v>141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42</v>
      </c>
      <c r="F34" s="18">
        <v>2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1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86</v>
      </c>
      <c r="E35" s="18">
        <v>36</v>
      </c>
      <c r="F35" s="18">
        <v>3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103</v>
      </c>
      <c r="O35" s="18">
        <v>36</v>
      </c>
      <c r="P35" s="18">
        <v>0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57</v>
      </c>
      <c r="F36" s="23">
        <v>0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45</v>
      </c>
      <c r="P36" s="23">
        <v>2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6830</v>
      </c>
      <c r="B37" s="97"/>
      <c r="C37" s="26" t="s">
        <v>17</v>
      </c>
      <c r="D37" s="27">
        <f>IF(ISNUMBER($G37),SUM(D33:D36),"")</f>
        <v>364</v>
      </c>
      <c r="E37" s="28">
        <f>IF(ISNUMBER($G37),SUM(E33:E36),"")</f>
        <v>198</v>
      </c>
      <c r="F37" s="28">
        <f>IF(ISNUMBER($G37),SUM(F33:F36),"")</f>
        <v>5</v>
      </c>
      <c r="G37" s="29">
        <f>IF(SUM($G33:$G36)+SUM($Q33:$Q36)&gt;0,SUM(G33:G36),"")</f>
        <v>562</v>
      </c>
      <c r="H37" s="27">
        <f>IF(ISNUMBER($G37),SUM(H33:H36),"")</f>
        <v>2</v>
      </c>
      <c r="I37" s="99"/>
      <c r="K37" s="96">
        <v>18060</v>
      </c>
      <c r="L37" s="97"/>
      <c r="M37" s="26" t="s">
        <v>17</v>
      </c>
      <c r="N37" s="27">
        <f>IF(ISNUMBER($G37),SUM(N33:N36),"")</f>
        <v>378</v>
      </c>
      <c r="O37" s="28">
        <f>IF(ISNUMBER($G37),SUM(O33:O36),"")</f>
        <v>171</v>
      </c>
      <c r="P37" s="28">
        <f>IF(ISNUMBER($G37),SUM(P33:P36),"")</f>
        <v>5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2235</v>
      </c>
      <c r="E39" s="34">
        <f>IF(ISNUMBER($G39),SUM(E12,E17,E22,E27,E32,E37),"")</f>
        <v>1223</v>
      </c>
      <c r="F39" s="34">
        <f>IF(ISNUMBER($G39),SUM(F12,F17,F22,F27,F32,F37),"")</f>
        <v>18</v>
      </c>
      <c r="G39" s="35">
        <f>IF(SUM($G$8:$G$37)+SUM($Q$8:$Q$37)&gt;0,SUM(G12,G17,G22,G27,G32,G37),"")</f>
        <v>3458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2196</v>
      </c>
      <c r="O39" s="34">
        <f>IF(ISNUMBER($G39),SUM(O12,O17,O22,O27,O32,O37),"")</f>
        <v>1118</v>
      </c>
      <c r="P39" s="34">
        <f>IF(ISNUMBER($G39),SUM(P12,P17,P22,P27,P32,P37),"")</f>
        <v>20</v>
      </c>
      <c r="Q39" s="35">
        <f>IF(SUM($G$8:$G$37)+SUM($Q$8:$Q$37)&gt;0,SUM(Q12,Q17,Q22,Q27,Q32,Q37),"")</f>
        <v>3314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7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TJ Sokol Vracov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21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2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67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2022-03-25T02:11:03Z</dcterms:modified>
</cp:coreProperties>
</file>